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2" i="1" l="1"/>
  <c r="Q32" i="1" s="1"/>
  <c r="I32" i="1"/>
  <c r="J32" i="1"/>
  <c r="K32" i="1"/>
  <c r="L32" i="1"/>
  <c r="M32" i="1"/>
  <c r="N32" i="1"/>
  <c r="O32" i="1"/>
  <c r="P32" i="1"/>
  <c r="R32" i="1"/>
  <c r="S32" i="1"/>
  <c r="T32" i="1"/>
  <c r="H31" i="1"/>
  <c r="Q31" i="1" s="1"/>
  <c r="I31" i="1"/>
  <c r="J31" i="1"/>
  <c r="K31" i="1"/>
  <c r="L31" i="1"/>
  <c r="M31" i="1"/>
  <c r="N31" i="1"/>
  <c r="O31" i="1"/>
  <c r="P31" i="1"/>
  <c r="R31" i="1"/>
  <c r="S31" i="1"/>
  <c r="T31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H29" i="1"/>
  <c r="Q29" i="1" s="1"/>
  <c r="I29" i="1"/>
  <c r="J29" i="1"/>
  <c r="K29" i="1"/>
  <c r="L29" i="1"/>
  <c r="M29" i="1"/>
  <c r="N29" i="1"/>
  <c r="O29" i="1"/>
  <c r="P29" i="1"/>
  <c r="R29" i="1"/>
  <c r="S29" i="1"/>
  <c r="H28" i="1"/>
  <c r="N28" i="1" s="1"/>
  <c r="I28" i="1"/>
  <c r="J28" i="1"/>
  <c r="K28" i="1"/>
  <c r="L28" i="1"/>
  <c r="M28" i="1"/>
  <c r="O28" i="1"/>
  <c r="P28" i="1"/>
  <c r="R28" i="1"/>
  <c r="S28" i="1"/>
  <c r="T28" i="1"/>
  <c r="H27" i="1"/>
  <c r="K27" i="1" s="1"/>
  <c r="I27" i="1"/>
  <c r="J27" i="1"/>
  <c r="L27" i="1"/>
  <c r="M27" i="1"/>
  <c r="O27" i="1"/>
  <c r="P27" i="1"/>
  <c r="R27" i="1"/>
  <c r="S27" i="1"/>
  <c r="H26" i="1"/>
  <c r="Q26" i="1" s="1"/>
  <c r="I26" i="1"/>
  <c r="J26" i="1"/>
  <c r="K26" i="1"/>
  <c r="L26" i="1"/>
  <c r="M26" i="1"/>
  <c r="N26" i="1"/>
  <c r="O26" i="1"/>
  <c r="P26" i="1"/>
  <c r="R26" i="1"/>
  <c r="S26" i="1"/>
  <c r="H25" i="1"/>
  <c r="Q25" i="1" s="1"/>
  <c r="I25" i="1"/>
  <c r="J25" i="1"/>
  <c r="K25" i="1"/>
  <c r="L25" i="1"/>
  <c r="M25" i="1"/>
  <c r="N25" i="1"/>
  <c r="O25" i="1"/>
  <c r="P25" i="1"/>
  <c r="R25" i="1"/>
  <c r="S25" i="1"/>
  <c r="H24" i="1"/>
  <c r="Q24" i="1" s="1"/>
  <c r="I24" i="1"/>
  <c r="J24" i="1"/>
  <c r="K24" i="1"/>
  <c r="L24" i="1"/>
  <c r="M24" i="1"/>
  <c r="N24" i="1"/>
  <c r="O24" i="1"/>
  <c r="P24" i="1"/>
  <c r="R24" i="1"/>
  <c r="S24" i="1"/>
  <c r="T24" i="1"/>
  <c r="S23" i="1"/>
  <c r="R23" i="1"/>
  <c r="Q23" i="1"/>
  <c r="P23" i="1"/>
  <c r="O23" i="1"/>
  <c r="N23" i="1"/>
  <c r="M23" i="1"/>
  <c r="L23" i="1"/>
  <c r="J23" i="1"/>
  <c r="I23" i="1"/>
  <c r="H23" i="1"/>
  <c r="K23" i="1" s="1"/>
  <c r="S21" i="1"/>
  <c r="R21" i="1"/>
  <c r="Q21" i="1"/>
  <c r="P21" i="1"/>
  <c r="O21" i="1"/>
  <c r="N21" i="1"/>
  <c r="M21" i="1"/>
  <c r="L21" i="1"/>
  <c r="J21" i="1"/>
  <c r="I21" i="1"/>
  <c r="H21" i="1"/>
  <c r="K21" i="1" s="1"/>
  <c r="S14" i="1"/>
  <c r="R14" i="1"/>
  <c r="Q14" i="1"/>
  <c r="P14" i="1"/>
  <c r="O14" i="1"/>
  <c r="M14" i="1"/>
  <c r="L14" i="1"/>
  <c r="J14" i="1"/>
  <c r="I14" i="1"/>
  <c r="H14" i="1"/>
  <c r="N14" i="1" s="1"/>
  <c r="S16" i="1"/>
  <c r="R16" i="1"/>
  <c r="Q16" i="1"/>
  <c r="P16" i="1"/>
  <c r="O16" i="1"/>
  <c r="N16" i="1"/>
  <c r="M16" i="1"/>
  <c r="L16" i="1"/>
  <c r="J16" i="1"/>
  <c r="I16" i="1"/>
  <c r="H16" i="1"/>
  <c r="K16" i="1" s="1"/>
  <c r="T29" i="1" l="1"/>
  <c r="Q28" i="1"/>
  <c r="N27" i="1"/>
  <c r="T27" i="1"/>
  <c r="Q27" i="1"/>
  <c r="T26" i="1"/>
  <c r="T25" i="1"/>
  <c r="T23" i="1"/>
  <c r="T21" i="1"/>
  <c r="T14" i="1"/>
  <c r="K14" i="1"/>
  <c r="T16" i="1"/>
  <c r="E32" i="1" l="1"/>
  <c r="D32" i="1"/>
  <c r="C32" i="1"/>
  <c r="H33" i="1" l="1"/>
  <c r="G33" i="1"/>
  <c r="F33" i="1"/>
  <c r="E30" i="1"/>
  <c r="D30" i="1"/>
  <c r="C30" i="1"/>
  <c r="J33" i="1" l="1"/>
  <c r="K33" i="1"/>
  <c r="L33" i="1"/>
  <c r="M33" i="1"/>
  <c r="N33" i="1"/>
  <c r="O33" i="1"/>
  <c r="P33" i="1"/>
  <c r="Q33" i="1"/>
  <c r="R33" i="1"/>
  <c r="S33" i="1"/>
  <c r="T33" i="1"/>
  <c r="I33" i="1"/>
  <c r="E29" i="1"/>
  <c r="D29" i="1"/>
  <c r="C29" i="1"/>
  <c r="E26" i="1"/>
  <c r="D26" i="1"/>
  <c r="C26" i="1"/>
  <c r="E15" i="1"/>
  <c r="D15" i="1"/>
  <c r="C15" i="1"/>
  <c r="E14" i="1"/>
  <c r="D14" i="1"/>
  <c r="C14" i="1"/>
  <c r="C24" i="1" l="1"/>
  <c r="D24" i="1"/>
  <c r="E24" i="1"/>
  <c r="E23" i="1"/>
  <c r="D23" i="1"/>
  <c r="C23" i="1"/>
  <c r="C27" i="1"/>
  <c r="D27" i="1"/>
  <c r="E27" i="1"/>
  <c r="C28" i="1"/>
  <c r="D28" i="1"/>
  <c r="E28" i="1"/>
  <c r="C31" i="1"/>
  <c r="D31" i="1"/>
  <c r="E31" i="1"/>
  <c r="C25" i="1"/>
  <c r="D25" i="1"/>
  <c r="E25" i="1"/>
  <c r="H34" i="1"/>
  <c r="G34" i="1"/>
  <c r="F34" i="1"/>
  <c r="C22" i="1" l="1"/>
  <c r="C21" i="1"/>
  <c r="C20" i="1"/>
  <c r="C19" i="1"/>
  <c r="C18" i="1"/>
  <c r="C17" i="1"/>
  <c r="C16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</calcChain>
</file>

<file path=xl/sharedStrings.xml><?xml version="1.0" encoding="utf-8"?>
<sst xmlns="http://schemas.openxmlformats.org/spreadsheetml/2006/main" count="94" uniqueCount="76">
  <si>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</si>
  <si>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</si>
  <si>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</si>
  <si>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</si>
  <si>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</si>
  <si>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</si>
  <si>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</si>
  <si>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</si>
  <si>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</si>
  <si>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</si>
  <si>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</si>
  <si>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</si>
  <si>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</si>
  <si>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</si>
  <si>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</si>
  <si>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</si>
  <si>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</si>
  <si>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</si>
  <si>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</si>
  <si>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</si>
  <si>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</si>
  <si>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</si>
  <si>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</si>
  <si>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</si>
  <si>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</si>
  <si>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</si>
  <si>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</si>
  <si>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</si>
  <si>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</si>
  <si>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</si>
  <si>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</si>
  <si>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</si>
  <si>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</si>
  <si>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</si>
  <si>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</si>
  <si>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</si>
  <si>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</si>
  <si>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</si>
  <si>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</si>
  <si>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</si>
  <si>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</si>
  <si>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</si>
  <si>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</si>
  <si>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</si>
  <si>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 xml:space="preserve">Рецептура № 182
«Сборник  рецептур блюд и кулинарных изделий для предприятий общественного питания» 
Видання 1982 р.
</t>
  </si>
  <si>
    <t>БОРЩ З КВАСОЛЕЮ І КАРТОПЛЕЮ ЗІ СМЕТАНОЮ</t>
  </si>
  <si>
    <t>Квасоля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</si>
  <si>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</si>
  <si>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Цибулини визріли,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</si>
  <si>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</si>
  <si>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</si>
  <si>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Золотисто-жовтого кольору, без стороннього запаху, присмаку і гіркоти.</t>
  </si>
  <si>
    <t>Часник свіжий</t>
  </si>
  <si>
    <t>Плоди білого кольору з кремовим відтінком. Без пошкоджень.</t>
  </si>
  <si>
    <t>Цукор пісок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</si>
  <si>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</si>
  <si>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</si>
  <si>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</si>
  <si>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</si>
  <si>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</si>
  <si>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ВИХІД </t>
  </si>
  <si>
    <t>БОРЩ</t>
  </si>
  <si>
    <t>СМЕТАНА</t>
  </si>
  <si>
    <t xml:space="preserve">Підготовлені моркву та буряк відварюють у шкірці у воді за температури 100 ºС до готовності (моркву – 25 хв, буряк – 1,5 год). Потім їх обчищають, нарізають соломкою. Нарізані моркву та буряк, підготовлену нарізану шматочками цибулю тушкують на олії з додаванням невеликої кількості води у закритій посудині за температури 100 ºС протягом 10–15 хв. Після чого додають томатну пату і тушкують далі за слабкого кипіння ще 5–7 хв. У киплячу воду (120/160 г) закладають підготовлену нарізану кубиками картоплю та доводять до кипіння (1–2 хв), додають відварену до напівготовності квасолю і варять за слабкого кипіння до напівготовності (10–15 хв). Після чого закладають тушковані овочі та продовжують варити за слабкого кипіння до готовності (15–20 хв). За 3-5хв до завершення приготування додають сіль, лимонну кислоту, цукор (крім вікової категорії від 1-4 років), сметану, протертий часник та доводять страву до кипіння . Борщ залишають на плиті для настоювання (20–30 хв). </t>
  </si>
  <si>
    <t>150/4 г ± 3 %</t>
  </si>
  <si>
    <t>200/5 г ± 3 %</t>
  </si>
  <si>
    <t>Лимонна кислота</t>
  </si>
  <si>
    <t>Безбарвні кристали або білий порошок. Має приємний кислий смак. Легко розчиняється у воді.</t>
  </si>
  <si>
    <t>Подають в глибокій тарілці при температурі 60-65 °С.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</si>
  <si>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борщу овочі, які зберегли форму нарізки або частково розварились, на поверхні краплі жиру, сметана.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малиново-червоний, жиру на поверхні – оранжевий.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в міру солоний, аромат пасерованих овочів.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 і квасолі – м’яка.</t>
    </r>
    <r>
      <rPr>
        <b/>
        <sz val="11"/>
        <color theme="1"/>
        <rFont val="Times New Roman"/>
        <family val="1"/>
        <charset val="204"/>
      </rPr>
      <t xml:space="preserve">
</t>
    </r>
  </si>
  <si>
    <t>Порціонування</t>
  </si>
  <si>
    <t>Б</t>
  </si>
  <si>
    <t>Ж</t>
  </si>
  <si>
    <t>В</t>
  </si>
  <si>
    <t>ЕЦ</t>
  </si>
  <si>
    <t>Буряк       після 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</si>
</sst>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textRotation="90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/>
    </xf>
    <xf numFmtId="1" fontId="12" fillId="2" borderId="0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ill="1" applyBorder="1"/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3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horizont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164" fontId="3" fillId="2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textRotation="90"/>
    </xf>
    <xf numFmtId="0" fontId="6" fillId="2" borderId="10" xfId="0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view="pageLayout" topLeftCell="A27" zoomScale="70" zoomScaleNormal="100" zoomScalePageLayoutView="70" workbookViewId="0">
      <selection activeCell="H30" sqref="H30"/>
    </sheetView>
  </sheetViews>
  <sheetFormatPr defaultRowHeight="14.4" x14ac:dyDescent="0.3"/>
  <cols>
    <col min="1" max="1" width="4.44140625" customWidth="1"/>
    <col min="2" max="2" width="12.6640625" customWidth="1"/>
    <col min="3" max="3" width="6.33203125" customWidth="1"/>
    <col min="4" max="4" width="6" customWidth="1"/>
    <col min="5" max="5" width="5.88671875" customWidth="1"/>
    <col min="6" max="7" width="6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6640625" customWidth="1"/>
    <col min="18" max="18" width="5.44140625" customWidth="1"/>
    <col min="19" max="19" width="5.33203125" customWidth="1"/>
    <col min="20" max="20" width="5.44140625" customWidth="1"/>
    <col min="21" max="21" width="22.109375" customWidth="1"/>
    <col min="22" max="22" width="10.88671875" customWidth="1"/>
    <col min="23" max="23" width="13.5546875" customWidth="1"/>
  </cols>
  <sheetData>
    <row r="1" spans="1:29" x14ac:dyDescent="0.3">
      <c r="A1" s="2"/>
      <c r="B1" s="97" t="s">
        <v>44</v>
      </c>
      <c r="C1" s="97"/>
      <c r="D1" s="97"/>
      <c r="E1" s="97"/>
      <c r="F1" s="97"/>
      <c r="G1" s="97"/>
      <c r="H1" s="97"/>
      <c r="I1" s="2"/>
      <c r="J1" s="2"/>
      <c r="K1" s="2"/>
      <c r="L1" s="2"/>
      <c r="M1" s="2"/>
      <c r="N1" s="2"/>
      <c r="O1" s="2"/>
      <c r="P1" s="3"/>
      <c r="Q1" s="96" t="s">
        <v>17</v>
      </c>
      <c r="R1" s="96"/>
      <c r="S1" s="96"/>
      <c r="T1" s="96"/>
      <c r="U1" s="96"/>
    </row>
    <row r="2" spans="1:29" x14ac:dyDescent="0.3">
      <c r="A2" s="2"/>
      <c r="B2" s="97"/>
      <c r="C2" s="97"/>
      <c r="D2" s="97"/>
      <c r="E2" s="97"/>
      <c r="F2" s="97"/>
      <c r="G2" s="97"/>
      <c r="H2" s="97"/>
      <c r="I2" s="2"/>
      <c r="J2" s="2"/>
      <c r="K2" s="2"/>
      <c r="L2" s="2"/>
      <c r="M2" s="2"/>
      <c r="N2" s="2"/>
      <c r="O2" s="2"/>
      <c r="P2" s="3"/>
      <c r="Q2" s="96" t="s">
        <v>18</v>
      </c>
      <c r="R2" s="96"/>
      <c r="S2" s="96"/>
      <c r="T2" s="96"/>
      <c r="U2" s="96"/>
    </row>
    <row r="3" spans="1:29" x14ac:dyDescent="0.3">
      <c r="A3" s="2"/>
      <c r="B3" s="97"/>
      <c r="C3" s="97"/>
      <c r="D3" s="97"/>
      <c r="E3" s="97"/>
      <c r="F3" s="97"/>
      <c r="G3" s="97"/>
      <c r="H3" s="97"/>
      <c r="I3" s="2"/>
      <c r="J3" s="2"/>
      <c r="K3" s="2"/>
      <c r="L3" s="2"/>
      <c r="M3" s="2"/>
      <c r="N3" s="2"/>
      <c r="O3" s="2"/>
      <c r="P3" s="3"/>
      <c r="Q3" s="96" t="s">
        <v>19</v>
      </c>
      <c r="R3" s="96"/>
      <c r="S3" s="96"/>
      <c r="T3" s="96"/>
      <c r="U3" s="96"/>
    </row>
    <row r="4" spans="1:29" x14ac:dyDescent="0.3">
      <c r="A4" s="2"/>
      <c r="B4" s="97"/>
      <c r="C4" s="97"/>
      <c r="D4" s="97"/>
      <c r="E4" s="97"/>
      <c r="F4" s="97"/>
      <c r="G4" s="97"/>
      <c r="H4" s="97"/>
      <c r="I4" s="2"/>
      <c r="J4" s="2"/>
      <c r="K4" s="2"/>
      <c r="L4" s="2"/>
      <c r="M4" s="2"/>
      <c r="N4" s="2"/>
      <c r="O4" s="2"/>
      <c r="P4" s="3"/>
      <c r="Q4" s="96" t="s">
        <v>20</v>
      </c>
      <c r="R4" s="96"/>
      <c r="S4" s="96"/>
      <c r="T4" s="96"/>
      <c r="U4" s="96"/>
    </row>
    <row r="5" spans="1:29" s="104" customFormat="1" x14ac:dyDescent="0.3">
      <c r="A5" s="102"/>
      <c r="B5" s="97"/>
      <c r="C5" s="97"/>
      <c r="D5" s="97"/>
      <c r="E5" s="97"/>
      <c r="F5" s="97"/>
      <c r="G5" s="97"/>
      <c r="H5" s="97"/>
      <c r="I5" s="102"/>
      <c r="J5" s="102"/>
      <c r="K5" s="102"/>
      <c r="L5" s="102"/>
      <c r="M5" s="102"/>
      <c r="N5" s="102"/>
      <c r="O5" s="102"/>
      <c r="P5" s="103"/>
      <c r="Q5" s="103"/>
      <c r="R5" s="103"/>
      <c r="S5" s="103"/>
      <c r="T5" s="103"/>
      <c r="U5" s="103"/>
    </row>
    <row r="6" spans="1:29" s="104" customFormat="1" x14ac:dyDescent="0.3">
      <c r="A6" s="105" t="s">
        <v>16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9" s="104" customFormat="1" x14ac:dyDescent="0.3">
      <c r="A7" s="80" t="s">
        <v>45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9" s="104" customFormat="1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104" customFormat="1" ht="15.75" customHeight="1" x14ac:dyDescent="0.3">
      <c r="A9" s="100" t="s">
        <v>0</v>
      </c>
      <c r="B9" s="64" t="s">
        <v>14</v>
      </c>
      <c r="C9" s="106" t="s">
        <v>1</v>
      </c>
      <c r="D9" s="106"/>
      <c r="E9" s="106"/>
      <c r="F9" s="106"/>
      <c r="G9" s="106"/>
      <c r="H9" s="106"/>
      <c r="I9" s="106" t="s">
        <v>2</v>
      </c>
      <c r="J9" s="106"/>
      <c r="K9" s="106"/>
      <c r="L9" s="106"/>
      <c r="M9" s="106"/>
      <c r="N9" s="106"/>
      <c r="O9" s="106"/>
      <c r="P9" s="106"/>
      <c r="Q9" s="106"/>
      <c r="R9" s="107" t="s">
        <v>13</v>
      </c>
      <c r="S9" s="107"/>
      <c r="T9" s="107"/>
      <c r="U9" s="81" t="s">
        <v>3</v>
      </c>
      <c r="V9" s="77" t="s">
        <v>25</v>
      </c>
      <c r="W9" s="64" t="s">
        <v>41</v>
      </c>
      <c r="X9" s="64" t="s">
        <v>70</v>
      </c>
    </row>
    <row r="10" spans="1:29" s="104" customFormat="1" ht="15.75" customHeight="1" x14ac:dyDescent="0.3">
      <c r="A10" s="100"/>
      <c r="B10" s="64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  <c r="T10" s="107"/>
      <c r="U10" s="81"/>
      <c r="V10" s="78"/>
      <c r="W10" s="64"/>
      <c r="X10" s="64"/>
    </row>
    <row r="11" spans="1:29" s="104" customFormat="1" ht="25.5" customHeight="1" x14ac:dyDescent="0.3">
      <c r="A11" s="100"/>
      <c r="B11" s="64"/>
      <c r="C11" s="108" t="s">
        <v>8</v>
      </c>
      <c r="D11" s="108"/>
      <c r="E11" s="108"/>
      <c r="F11" s="108" t="s">
        <v>9</v>
      </c>
      <c r="G11" s="108"/>
      <c r="H11" s="108"/>
      <c r="I11" s="108" t="s">
        <v>10</v>
      </c>
      <c r="J11" s="108"/>
      <c r="K11" s="108"/>
      <c r="L11" s="108" t="s">
        <v>11</v>
      </c>
      <c r="M11" s="108"/>
      <c r="N11" s="108"/>
      <c r="O11" s="108" t="s">
        <v>12</v>
      </c>
      <c r="P11" s="108"/>
      <c r="Q11" s="108"/>
      <c r="R11" s="107"/>
      <c r="S11" s="107"/>
      <c r="T11" s="107"/>
      <c r="U11" s="81"/>
      <c r="V11" s="78"/>
      <c r="W11" s="64"/>
      <c r="X11" s="64"/>
    </row>
    <row r="12" spans="1:29" x14ac:dyDescent="0.3">
      <c r="A12" s="100"/>
      <c r="B12" s="64"/>
      <c r="C12" s="82" t="s">
        <v>4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4"/>
      <c r="U12" s="81"/>
      <c r="V12" s="79"/>
      <c r="W12" s="64"/>
      <c r="X12" s="64"/>
    </row>
    <row r="13" spans="1:29" ht="30.75" customHeight="1" x14ac:dyDescent="0.3">
      <c r="A13" s="100"/>
      <c r="B13" s="64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81"/>
      <c r="V13" s="12" t="s">
        <v>15</v>
      </c>
      <c r="W13" s="12" t="s">
        <v>15</v>
      </c>
      <c r="X13" s="45" t="s">
        <v>15</v>
      </c>
      <c r="Z13" s="49" t="s">
        <v>71</v>
      </c>
      <c r="AA13" s="49" t="s">
        <v>72</v>
      </c>
      <c r="AB13" s="49" t="s">
        <v>73</v>
      </c>
      <c r="AC13" s="49" t="s">
        <v>74</v>
      </c>
    </row>
    <row r="14" spans="1:29" ht="42.75" customHeight="1" x14ac:dyDescent="0.3">
      <c r="A14" s="38"/>
      <c r="B14" s="39" t="s">
        <v>43</v>
      </c>
      <c r="C14" s="14">
        <f>(100*F14)/(100-V14)</f>
        <v>30</v>
      </c>
      <c r="D14" s="15">
        <f t="shared" ref="D14" si="0">(100*G14)/(100-V14)</f>
        <v>30</v>
      </c>
      <c r="E14" s="15">
        <f t="shared" ref="E14" si="1">(100*H14)/(100-V14)</f>
        <v>40</v>
      </c>
      <c r="F14" s="75">
        <v>24</v>
      </c>
      <c r="G14" s="75">
        <v>24</v>
      </c>
      <c r="H14" s="109">
        <f t="shared" ref="H14" si="2">G14/0.75</f>
        <v>32</v>
      </c>
      <c r="I14" s="110">
        <f>Z14/100*F14</f>
        <v>0.36</v>
      </c>
      <c r="J14" s="110">
        <f>Z14/100*G14</f>
        <v>0.36</v>
      </c>
      <c r="K14" s="110">
        <f>Z14/100*H14</f>
        <v>0.48</v>
      </c>
      <c r="L14" s="110">
        <f>AA14/100*F14</f>
        <v>2.4E-2</v>
      </c>
      <c r="M14" s="110">
        <f>AA14/100*G14</f>
        <v>2.4E-2</v>
      </c>
      <c r="N14" s="110">
        <f>AA14/100*H14</f>
        <v>3.2000000000000001E-2</v>
      </c>
      <c r="O14" s="110">
        <f>AB14/100*F14</f>
        <v>2.4000000000000004</v>
      </c>
      <c r="P14" s="110">
        <f>AB14/100*G14</f>
        <v>2.4000000000000004</v>
      </c>
      <c r="Q14" s="110">
        <f>AB14/100*H14</f>
        <v>3.2</v>
      </c>
      <c r="R14" s="111">
        <f>AC14/100*F14</f>
        <v>10.08</v>
      </c>
      <c r="S14" s="111">
        <f>AC14/100*G14</f>
        <v>10.08</v>
      </c>
      <c r="T14" s="111">
        <f>AC14/100*H14</f>
        <v>13.44</v>
      </c>
      <c r="U14" s="67" t="s">
        <v>32</v>
      </c>
      <c r="V14" s="40">
        <v>20</v>
      </c>
      <c r="W14" s="40">
        <v>0</v>
      </c>
      <c r="X14" s="50"/>
      <c r="Z14" s="58">
        <v>1.5</v>
      </c>
      <c r="AA14" s="58">
        <v>0.1</v>
      </c>
      <c r="AB14" s="58">
        <v>10</v>
      </c>
      <c r="AC14" s="61">
        <v>42</v>
      </c>
    </row>
    <row r="15" spans="1:29" ht="45.75" customHeight="1" x14ac:dyDescent="0.3">
      <c r="A15" s="38"/>
      <c r="B15" s="39" t="s">
        <v>75</v>
      </c>
      <c r="C15" s="14">
        <f>(100*F14)/(100-V15)</f>
        <v>32</v>
      </c>
      <c r="D15" s="15">
        <f>(100*G14)/(100-V15)</f>
        <v>32</v>
      </c>
      <c r="E15" s="15">
        <f>(100*H14)/(100-V15)</f>
        <v>42.666666666666664</v>
      </c>
      <c r="F15" s="76"/>
      <c r="G15" s="76"/>
      <c r="H15" s="115"/>
      <c r="I15" s="116"/>
      <c r="J15" s="116"/>
      <c r="K15" s="116"/>
      <c r="L15" s="116"/>
      <c r="M15" s="116"/>
      <c r="N15" s="116"/>
      <c r="O15" s="116"/>
      <c r="P15" s="116"/>
      <c r="Q15" s="116"/>
      <c r="R15" s="117"/>
      <c r="S15" s="117"/>
      <c r="T15" s="117"/>
      <c r="U15" s="68"/>
      <c r="V15" s="40">
        <v>25</v>
      </c>
      <c r="W15" s="40">
        <v>0</v>
      </c>
      <c r="X15" s="50"/>
      <c r="Z15" s="60"/>
      <c r="AA15" s="60"/>
      <c r="AB15" s="60"/>
      <c r="AC15" s="63"/>
    </row>
    <row r="16" spans="1:29" ht="51.75" customHeight="1" x14ac:dyDescent="0.3">
      <c r="A16" s="25"/>
      <c r="B16" s="16" t="s">
        <v>29</v>
      </c>
      <c r="C16" s="14">
        <f>(100*F16)/(100-V16)</f>
        <v>18.75</v>
      </c>
      <c r="D16" s="15">
        <f t="shared" ref="D16" si="3">(100*G16)/(100-V16)</f>
        <v>18.75</v>
      </c>
      <c r="E16" s="15">
        <f t="shared" ref="E16" si="4">(100*H16)/(100-V16)</f>
        <v>25</v>
      </c>
      <c r="F16" s="85">
        <v>15</v>
      </c>
      <c r="G16" s="85">
        <v>15</v>
      </c>
      <c r="H16" s="109">
        <f t="shared" ref="H16" si="5">G16/0.75</f>
        <v>20</v>
      </c>
      <c r="I16" s="110">
        <f>Z16/100*F16</f>
        <v>0.3</v>
      </c>
      <c r="J16" s="110">
        <f>Z16/100*G16</f>
        <v>0.3</v>
      </c>
      <c r="K16" s="110">
        <f>Z16/100*H16</f>
        <v>0.4</v>
      </c>
      <c r="L16" s="110">
        <f>AA16/100*F16</f>
        <v>0.06</v>
      </c>
      <c r="M16" s="110">
        <f>AA16/100*G16</f>
        <v>0.06</v>
      </c>
      <c r="N16" s="110">
        <f>AA16/100*H16</f>
        <v>0.08</v>
      </c>
      <c r="O16" s="110">
        <f>AB16/100*F16</f>
        <v>2.5950000000000002</v>
      </c>
      <c r="P16" s="110">
        <f>AB16/100*G16</f>
        <v>2.5950000000000002</v>
      </c>
      <c r="Q16" s="110">
        <f>AB16/100*H16</f>
        <v>3.4600000000000004</v>
      </c>
      <c r="R16" s="111">
        <f>AC16/100*F16</f>
        <v>12</v>
      </c>
      <c r="S16" s="111">
        <f>AC16/100*G16</f>
        <v>12</v>
      </c>
      <c r="T16" s="111">
        <f>AC16/100*H16</f>
        <v>16</v>
      </c>
      <c r="U16" s="98" t="s">
        <v>30</v>
      </c>
      <c r="V16" s="19">
        <v>20</v>
      </c>
      <c r="W16" s="21">
        <v>0</v>
      </c>
      <c r="X16" s="50"/>
      <c r="Z16" s="58">
        <v>2</v>
      </c>
      <c r="AA16" s="58">
        <v>0.4</v>
      </c>
      <c r="AB16" s="58">
        <v>17.3</v>
      </c>
      <c r="AC16" s="61">
        <v>80</v>
      </c>
    </row>
    <row r="17" spans="1:29" ht="49.5" customHeight="1" x14ac:dyDescent="0.3">
      <c r="A17" s="25"/>
      <c r="B17" s="13" t="s">
        <v>37</v>
      </c>
      <c r="C17" s="14">
        <f>(100*F16)/(100-V17)</f>
        <v>20</v>
      </c>
      <c r="D17" s="15">
        <f>(100*G16)/(100-V17)</f>
        <v>20</v>
      </c>
      <c r="E17" s="15">
        <f>(100*H16)/(100-V17)</f>
        <v>26.666666666666668</v>
      </c>
      <c r="F17" s="91"/>
      <c r="G17" s="91"/>
      <c r="H17" s="112"/>
      <c r="I17" s="113"/>
      <c r="J17" s="113"/>
      <c r="K17" s="113"/>
      <c r="L17" s="113"/>
      <c r="M17" s="113"/>
      <c r="N17" s="113"/>
      <c r="O17" s="113"/>
      <c r="P17" s="113"/>
      <c r="Q17" s="113"/>
      <c r="R17" s="114"/>
      <c r="S17" s="114"/>
      <c r="T17" s="114"/>
      <c r="U17" s="101"/>
      <c r="V17" s="21">
        <v>25</v>
      </c>
      <c r="W17" s="21">
        <v>0</v>
      </c>
      <c r="X17" s="50"/>
      <c r="Z17" s="59"/>
      <c r="AA17" s="59"/>
      <c r="AB17" s="59"/>
      <c r="AC17" s="62"/>
    </row>
    <row r="18" spans="1:29" ht="50.25" customHeight="1" x14ac:dyDescent="0.3">
      <c r="A18" s="25"/>
      <c r="B18" s="13" t="s">
        <v>38</v>
      </c>
      <c r="C18" s="14">
        <f>(100*F16)/(100-V18)</f>
        <v>21.428571428571427</v>
      </c>
      <c r="D18" s="15">
        <f>(100*G16)/(100-V18)</f>
        <v>21.428571428571427</v>
      </c>
      <c r="E18" s="15">
        <f>(100*H16)/(100-V18)</f>
        <v>28.571428571428573</v>
      </c>
      <c r="F18" s="91"/>
      <c r="G18" s="91"/>
      <c r="H18" s="112"/>
      <c r="I18" s="113"/>
      <c r="J18" s="113"/>
      <c r="K18" s="113"/>
      <c r="L18" s="113"/>
      <c r="M18" s="113"/>
      <c r="N18" s="113"/>
      <c r="O18" s="113"/>
      <c r="P18" s="113"/>
      <c r="Q18" s="113"/>
      <c r="R18" s="114"/>
      <c r="S18" s="114"/>
      <c r="T18" s="114"/>
      <c r="U18" s="101"/>
      <c r="V18" s="21">
        <v>30</v>
      </c>
      <c r="W18" s="21">
        <v>0</v>
      </c>
      <c r="X18" s="50"/>
      <c r="Z18" s="59"/>
      <c r="AA18" s="59"/>
      <c r="AB18" s="59"/>
      <c r="AC18" s="62"/>
    </row>
    <row r="19" spans="1:29" ht="51.75" customHeight="1" x14ac:dyDescent="0.3">
      <c r="A19" s="25"/>
      <c r="B19" s="13" t="s">
        <v>39</v>
      </c>
      <c r="C19" s="14">
        <f>(100*F16)/(100-V19)</f>
        <v>23.076923076923077</v>
      </c>
      <c r="D19" s="15">
        <f>(100*G16)/(100-V19)</f>
        <v>23.076923076923077</v>
      </c>
      <c r="E19" s="15">
        <f>(100*H16)/(100-V19)</f>
        <v>30.76923076923077</v>
      </c>
      <c r="F19" s="91"/>
      <c r="G19" s="91"/>
      <c r="H19" s="112"/>
      <c r="I19" s="113"/>
      <c r="J19" s="113"/>
      <c r="K19" s="113"/>
      <c r="L19" s="113"/>
      <c r="M19" s="113"/>
      <c r="N19" s="113"/>
      <c r="O19" s="113"/>
      <c r="P19" s="113"/>
      <c r="Q19" s="113"/>
      <c r="R19" s="114"/>
      <c r="S19" s="114"/>
      <c r="T19" s="114"/>
      <c r="U19" s="101"/>
      <c r="V19" s="21">
        <v>35</v>
      </c>
      <c r="W19" s="21">
        <v>0</v>
      </c>
      <c r="X19" s="50"/>
      <c r="Z19" s="59"/>
      <c r="AA19" s="59"/>
      <c r="AB19" s="59"/>
      <c r="AC19" s="62"/>
    </row>
    <row r="20" spans="1:29" ht="51" customHeight="1" x14ac:dyDescent="0.3">
      <c r="A20" s="25"/>
      <c r="B20" s="13" t="s">
        <v>40</v>
      </c>
      <c r="C20" s="14">
        <f>(100*F16)/(100-V20)</f>
        <v>25</v>
      </c>
      <c r="D20" s="15">
        <f>(100*G16)/(100-V20)</f>
        <v>25</v>
      </c>
      <c r="E20" s="15">
        <f>(100*H16)/(100-V20)</f>
        <v>33.333333333333336</v>
      </c>
      <c r="F20" s="86"/>
      <c r="G20" s="86"/>
      <c r="H20" s="115"/>
      <c r="I20" s="116"/>
      <c r="J20" s="116"/>
      <c r="K20" s="116"/>
      <c r="L20" s="116"/>
      <c r="M20" s="116"/>
      <c r="N20" s="116"/>
      <c r="O20" s="116"/>
      <c r="P20" s="116"/>
      <c r="Q20" s="116"/>
      <c r="R20" s="117"/>
      <c r="S20" s="117"/>
      <c r="T20" s="117"/>
      <c r="U20" s="99"/>
      <c r="V20" s="21">
        <v>40</v>
      </c>
      <c r="W20" s="21">
        <v>0</v>
      </c>
      <c r="X20" s="50"/>
      <c r="Z20" s="60"/>
      <c r="AA20" s="60"/>
      <c r="AB20" s="60"/>
      <c r="AC20" s="63"/>
    </row>
    <row r="21" spans="1:29" ht="34.5" customHeight="1" x14ac:dyDescent="0.3">
      <c r="A21" s="25"/>
      <c r="B21" s="16" t="s">
        <v>27</v>
      </c>
      <c r="C21" s="17">
        <f>(100*F21)/(100-V21)</f>
        <v>7.5</v>
      </c>
      <c r="D21" s="17">
        <f>(100*G21)/(100-V21)</f>
        <v>7.5</v>
      </c>
      <c r="E21" s="17">
        <f>(100*H21)/(100-V21)</f>
        <v>10</v>
      </c>
      <c r="F21" s="85">
        <v>6</v>
      </c>
      <c r="G21" s="85">
        <v>6</v>
      </c>
      <c r="H21" s="109">
        <f t="shared" ref="H21" si="6">G21/0.75</f>
        <v>8</v>
      </c>
      <c r="I21" s="110">
        <f>Z21/100*F21</f>
        <v>7.8000000000000014E-2</v>
      </c>
      <c r="J21" s="110">
        <f>Z21/100*G21</f>
        <v>7.8000000000000014E-2</v>
      </c>
      <c r="K21" s="110">
        <f>Z21/100*H21</f>
        <v>0.10400000000000001</v>
      </c>
      <c r="L21" s="110">
        <f>AA21/100*F21</f>
        <v>6.0000000000000001E-3</v>
      </c>
      <c r="M21" s="110">
        <f>AA21/100*G21</f>
        <v>6.0000000000000001E-3</v>
      </c>
      <c r="N21" s="110">
        <f>AA21/100*H21</f>
        <v>8.0000000000000002E-3</v>
      </c>
      <c r="O21" s="110">
        <f>AB21/100*F21</f>
        <v>0.504</v>
      </c>
      <c r="P21" s="110">
        <f>AB21/100*G21</f>
        <v>0.504</v>
      </c>
      <c r="Q21" s="110">
        <f>AB21/100*H21</f>
        <v>0.67200000000000004</v>
      </c>
      <c r="R21" s="111">
        <f>AC21/100*F21</f>
        <v>2.04</v>
      </c>
      <c r="S21" s="111">
        <f>AC21/100*G21</f>
        <v>2.04</v>
      </c>
      <c r="T21" s="111">
        <f>AC21/100*H21</f>
        <v>2.72</v>
      </c>
      <c r="U21" s="98" t="s">
        <v>32</v>
      </c>
      <c r="V21" s="27">
        <v>20</v>
      </c>
      <c r="W21" s="27">
        <v>0</v>
      </c>
      <c r="X21" s="50"/>
      <c r="Z21" s="58">
        <v>1.3</v>
      </c>
      <c r="AA21" s="58">
        <v>0.1</v>
      </c>
      <c r="AB21" s="58">
        <v>8.4</v>
      </c>
      <c r="AC21" s="61">
        <v>34</v>
      </c>
    </row>
    <row r="22" spans="1:29" ht="34.5" customHeight="1" x14ac:dyDescent="0.3">
      <c r="A22" s="25"/>
      <c r="B22" s="16" t="s">
        <v>28</v>
      </c>
      <c r="C22" s="17">
        <f>(100*F21)/(100-V22)</f>
        <v>8</v>
      </c>
      <c r="D22" s="17">
        <f>(100*G21)/(100-V22)</f>
        <v>8</v>
      </c>
      <c r="E22" s="17">
        <f>(100*H21)/(100-V22)</f>
        <v>10.666666666666666</v>
      </c>
      <c r="F22" s="86"/>
      <c r="G22" s="86"/>
      <c r="H22" s="115"/>
      <c r="I22" s="116"/>
      <c r="J22" s="116"/>
      <c r="K22" s="116"/>
      <c r="L22" s="116"/>
      <c r="M22" s="116"/>
      <c r="N22" s="116"/>
      <c r="O22" s="116"/>
      <c r="P22" s="116"/>
      <c r="Q22" s="116"/>
      <c r="R22" s="117"/>
      <c r="S22" s="117"/>
      <c r="T22" s="117"/>
      <c r="U22" s="99"/>
      <c r="V22" s="27">
        <v>25</v>
      </c>
      <c r="W22" s="27">
        <v>0</v>
      </c>
      <c r="X22" s="50"/>
      <c r="Z22" s="60"/>
      <c r="AA22" s="60"/>
      <c r="AB22" s="60"/>
      <c r="AC22" s="63"/>
    </row>
    <row r="23" spans="1:29" ht="78" customHeight="1" x14ac:dyDescent="0.3">
      <c r="A23" s="25"/>
      <c r="B23" s="16" t="s">
        <v>46</v>
      </c>
      <c r="C23" s="17">
        <f>(100*F23)/(100-V23)</f>
        <v>6</v>
      </c>
      <c r="D23" s="17">
        <f>(100*G23)/(100-V23)</f>
        <v>6</v>
      </c>
      <c r="E23" s="17">
        <f>(100*H23)/(100-V23)</f>
        <v>8</v>
      </c>
      <c r="F23" s="37">
        <v>6</v>
      </c>
      <c r="G23" s="37">
        <v>6</v>
      </c>
      <c r="H23" s="15">
        <f t="shared" ref="H23" si="7">G23/0.75</f>
        <v>8</v>
      </c>
      <c r="I23" s="118">
        <f>Z23/100*F23</f>
        <v>1.26</v>
      </c>
      <c r="J23" s="118">
        <f>Z23/100*G23</f>
        <v>1.26</v>
      </c>
      <c r="K23" s="118">
        <f>Z23/100*H23</f>
        <v>1.68</v>
      </c>
      <c r="L23" s="118">
        <f>AA23/100*F23</f>
        <v>0.12</v>
      </c>
      <c r="M23" s="118">
        <f>AA23/100*G23</f>
        <v>0.12</v>
      </c>
      <c r="N23" s="118">
        <f>AA23/100*H23</f>
        <v>0.16</v>
      </c>
      <c r="O23" s="118">
        <f>AB23/100*F23</f>
        <v>3.0300000000000002</v>
      </c>
      <c r="P23" s="118">
        <f>AB23/100*G23</f>
        <v>3.0300000000000002</v>
      </c>
      <c r="Q23" s="118">
        <f>AB23/100*H23</f>
        <v>4.04</v>
      </c>
      <c r="R23" s="52">
        <f>AC23/100*F23</f>
        <v>17.52</v>
      </c>
      <c r="S23" s="52">
        <f>AC23/100*G23</f>
        <v>17.52</v>
      </c>
      <c r="T23" s="52">
        <f>AC23/100*H23</f>
        <v>23.36</v>
      </c>
      <c r="U23" s="44" t="s">
        <v>47</v>
      </c>
      <c r="V23" s="27">
        <v>0</v>
      </c>
      <c r="W23" s="27">
        <v>0</v>
      </c>
      <c r="X23" s="50"/>
      <c r="Z23" s="51">
        <v>21</v>
      </c>
      <c r="AA23" s="51">
        <v>2</v>
      </c>
      <c r="AB23" s="51">
        <v>50.5</v>
      </c>
      <c r="AC23" s="52">
        <v>292</v>
      </c>
    </row>
    <row r="24" spans="1:29" ht="48.75" customHeight="1" x14ac:dyDescent="0.3">
      <c r="A24" s="25"/>
      <c r="B24" s="16" t="s">
        <v>31</v>
      </c>
      <c r="C24" s="17">
        <f>(100*F24)/(100-V24)</f>
        <v>7.1428571428571432</v>
      </c>
      <c r="D24" s="17">
        <f>(100*G24)/(100-V24)</f>
        <v>7.1428571428571432</v>
      </c>
      <c r="E24" s="17">
        <f>(100*H24)/(100-V24)</f>
        <v>9.5238095238095237</v>
      </c>
      <c r="F24" s="37">
        <v>6</v>
      </c>
      <c r="G24" s="37">
        <v>6</v>
      </c>
      <c r="H24" s="15">
        <f t="shared" ref="H24:H25" si="8">G24/0.75</f>
        <v>8</v>
      </c>
      <c r="I24" s="118">
        <f>Z24/100*F24</f>
        <v>8.3999999999999991E-2</v>
      </c>
      <c r="J24" s="118">
        <f>Z24/100*G24</f>
        <v>8.3999999999999991E-2</v>
      </c>
      <c r="K24" s="118">
        <f>Z24/100*H24</f>
        <v>0.11199999999999999</v>
      </c>
      <c r="L24" s="118">
        <f>AA24/100*F24</f>
        <v>0</v>
      </c>
      <c r="M24" s="118">
        <f>AA24/100*G24</f>
        <v>0</v>
      </c>
      <c r="N24" s="118">
        <f>AA24/100*H24</f>
        <v>0</v>
      </c>
      <c r="O24" s="118">
        <f>AB24/100*F24</f>
        <v>0.58800000000000008</v>
      </c>
      <c r="P24" s="118">
        <f>AB24/100*G24</f>
        <v>0.58800000000000008</v>
      </c>
      <c r="Q24" s="118">
        <f>AB24/100*H24</f>
        <v>0.78400000000000003</v>
      </c>
      <c r="R24" s="52">
        <f>AC24/100*F24</f>
        <v>2.46</v>
      </c>
      <c r="S24" s="52">
        <f>AC24/100*G24</f>
        <v>2.46</v>
      </c>
      <c r="T24" s="52">
        <f>AC24/100*H24</f>
        <v>3.28</v>
      </c>
      <c r="U24" s="44" t="s">
        <v>48</v>
      </c>
      <c r="V24" s="27">
        <v>16</v>
      </c>
      <c r="W24" s="27">
        <v>0</v>
      </c>
      <c r="X24" s="50"/>
      <c r="Z24" s="51">
        <v>1.4</v>
      </c>
      <c r="AA24" s="51">
        <v>0</v>
      </c>
      <c r="AB24" s="51">
        <v>9.8000000000000007</v>
      </c>
      <c r="AC24" s="52">
        <v>41</v>
      </c>
    </row>
    <row r="25" spans="1:29" ht="74.25" customHeight="1" x14ac:dyDescent="0.3">
      <c r="A25" s="25"/>
      <c r="B25" s="16" t="s">
        <v>49</v>
      </c>
      <c r="C25" s="17">
        <f>(100*F25)/(100-V25)</f>
        <v>2.25</v>
      </c>
      <c r="D25" s="18">
        <f>(100*G25)/(100-V25)</f>
        <v>2.25</v>
      </c>
      <c r="E25" s="18">
        <f>(100*H25)/(100-V25)</f>
        <v>3</v>
      </c>
      <c r="F25" s="18">
        <v>2.25</v>
      </c>
      <c r="G25" s="18">
        <v>2.25</v>
      </c>
      <c r="H25" s="15">
        <f t="shared" si="8"/>
        <v>3</v>
      </c>
      <c r="I25" s="118">
        <f>Z25/100*F25</f>
        <v>0.108</v>
      </c>
      <c r="J25" s="118">
        <f>Z25/100*G25</f>
        <v>0.108</v>
      </c>
      <c r="K25" s="118">
        <f>Z25/100*H25</f>
        <v>0.14400000000000002</v>
      </c>
      <c r="L25" s="118">
        <f>AA25/100*F25</f>
        <v>0</v>
      </c>
      <c r="M25" s="118">
        <f>AA25/100*G25</f>
        <v>0</v>
      </c>
      <c r="N25" s="118">
        <f>AA25/100*H25</f>
        <v>0</v>
      </c>
      <c r="O25" s="118">
        <f>AB25/100*F25</f>
        <v>0.45225000000000004</v>
      </c>
      <c r="P25" s="118">
        <f>AB25/100*G25</f>
        <v>0.45225000000000004</v>
      </c>
      <c r="Q25" s="118">
        <f>AB25/100*H25</f>
        <v>0.60299999999999998</v>
      </c>
      <c r="R25" s="52">
        <f>AC25/100*F25</f>
        <v>2.2275</v>
      </c>
      <c r="S25" s="52">
        <f>AC25/100*G25</f>
        <v>2.2275</v>
      </c>
      <c r="T25" s="52">
        <f>AC25/100*H25</f>
        <v>2.9699999999999998</v>
      </c>
      <c r="U25" s="46" t="s">
        <v>50</v>
      </c>
      <c r="V25" s="27">
        <v>0</v>
      </c>
      <c r="W25" s="27">
        <v>0</v>
      </c>
      <c r="X25" s="50"/>
      <c r="Z25" s="51">
        <v>4.8</v>
      </c>
      <c r="AA25" s="51">
        <v>0</v>
      </c>
      <c r="AB25" s="51">
        <v>20.100000000000001</v>
      </c>
      <c r="AC25" s="52">
        <v>99</v>
      </c>
    </row>
    <row r="26" spans="1:29" ht="39" customHeight="1" x14ac:dyDescent="0.3">
      <c r="A26" s="25"/>
      <c r="B26" s="16" t="s">
        <v>33</v>
      </c>
      <c r="C26" s="17">
        <f>(100*F26)/(100-V26)</f>
        <v>2</v>
      </c>
      <c r="D26" s="18">
        <f>(100*G26)/(100-V26)</f>
        <v>2</v>
      </c>
      <c r="E26" s="18">
        <f>(100*H26)/(100-V26)</f>
        <v>2.6666666666666661</v>
      </c>
      <c r="F26" s="18">
        <v>2</v>
      </c>
      <c r="G26" s="18">
        <v>2</v>
      </c>
      <c r="H26" s="15">
        <f t="shared" ref="H26:H32" si="9">G26/0.75</f>
        <v>2.6666666666666665</v>
      </c>
      <c r="I26" s="118">
        <f>Z26/100*F26</f>
        <v>0</v>
      </c>
      <c r="J26" s="118">
        <f>Z26/100*G26</f>
        <v>0</v>
      </c>
      <c r="K26" s="118">
        <f>Z26/100*H26</f>
        <v>0</v>
      </c>
      <c r="L26" s="118">
        <f>AA26/100*F26</f>
        <v>1.9980000000000002</v>
      </c>
      <c r="M26" s="118">
        <f>AA26/100*G26</f>
        <v>1.9980000000000002</v>
      </c>
      <c r="N26" s="118">
        <f>AA26/100*H26</f>
        <v>2.6640000000000001</v>
      </c>
      <c r="O26" s="118">
        <f>AB26/100*F26</f>
        <v>0</v>
      </c>
      <c r="P26" s="118">
        <f>AB26/100*G26</f>
        <v>0</v>
      </c>
      <c r="Q26" s="118">
        <f>AB26/100*H26</f>
        <v>0</v>
      </c>
      <c r="R26" s="52">
        <f>AC26/100*F26</f>
        <v>17.98</v>
      </c>
      <c r="S26" s="52">
        <f>AC26/100*G26</f>
        <v>17.98</v>
      </c>
      <c r="T26" s="52">
        <f>AC26/100*H26</f>
        <v>23.973333333333333</v>
      </c>
      <c r="U26" s="46" t="s">
        <v>51</v>
      </c>
      <c r="V26" s="27">
        <v>0</v>
      </c>
      <c r="W26" s="27">
        <v>0</v>
      </c>
      <c r="X26" s="50"/>
      <c r="Z26" s="51">
        <v>0</v>
      </c>
      <c r="AA26" s="51">
        <v>99.9</v>
      </c>
      <c r="AB26" s="51">
        <v>0</v>
      </c>
      <c r="AC26" s="52">
        <v>899</v>
      </c>
    </row>
    <row r="27" spans="1:29" ht="42" customHeight="1" x14ac:dyDescent="0.3">
      <c r="A27" s="23"/>
      <c r="B27" s="16" t="s">
        <v>52</v>
      </c>
      <c r="C27" s="17">
        <f t="shared" ref="C27:C31" si="10">(100*F27)/(100-V27)</f>
        <v>0.57692307692307687</v>
      </c>
      <c r="D27" s="18">
        <f t="shared" ref="D27:D31" si="11">(100*G27)/(100-V27)</f>
        <v>0.57692307692307687</v>
      </c>
      <c r="E27" s="18">
        <f t="shared" ref="E27:E31" si="12">(100*H27)/(100-V27)</f>
        <v>0.76923076923076927</v>
      </c>
      <c r="F27" s="18">
        <v>0.45</v>
      </c>
      <c r="G27" s="18">
        <v>0.45</v>
      </c>
      <c r="H27" s="15">
        <f t="shared" si="9"/>
        <v>0.6</v>
      </c>
      <c r="I27" s="118">
        <f>Z27/100*F27</f>
        <v>2.9250000000000002E-2</v>
      </c>
      <c r="J27" s="118">
        <f>Z27/100*G27</f>
        <v>2.9250000000000002E-2</v>
      </c>
      <c r="K27" s="118">
        <f>Z27/100*H27</f>
        <v>3.9E-2</v>
      </c>
      <c r="L27" s="118">
        <f>AA27/100*F27</f>
        <v>0</v>
      </c>
      <c r="M27" s="118">
        <f>AA27/100*G27</f>
        <v>0</v>
      </c>
      <c r="N27" s="118">
        <f>AA27/100*H27</f>
        <v>0</v>
      </c>
      <c r="O27" s="118">
        <f>AB27/100*F27</f>
        <v>2.07E-2</v>
      </c>
      <c r="P27" s="118">
        <f>AB27/100*G27</f>
        <v>2.07E-2</v>
      </c>
      <c r="Q27" s="118">
        <f>AB27/100*H27</f>
        <v>2.76E-2</v>
      </c>
      <c r="R27" s="52">
        <f>AC27/100*F27</f>
        <v>0.20700000000000002</v>
      </c>
      <c r="S27" s="52">
        <f>AC27/100*G27</f>
        <v>0.20700000000000002</v>
      </c>
      <c r="T27" s="52">
        <f>AC27/100*H27</f>
        <v>0.27600000000000002</v>
      </c>
      <c r="U27" s="47" t="s">
        <v>53</v>
      </c>
      <c r="V27" s="27">
        <v>22</v>
      </c>
      <c r="W27" s="27">
        <v>0</v>
      </c>
      <c r="X27" s="50"/>
      <c r="Z27" s="51">
        <v>6.5</v>
      </c>
      <c r="AA27" s="51">
        <v>0</v>
      </c>
      <c r="AB27" s="51">
        <v>4.5999999999999996</v>
      </c>
      <c r="AC27" s="52">
        <v>46</v>
      </c>
    </row>
    <row r="28" spans="1:29" ht="77.25" customHeight="1" x14ac:dyDescent="0.3">
      <c r="A28" s="23"/>
      <c r="B28" s="16" t="s">
        <v>54</v>
      </c>
      <c r="C28" s="28">
        <f t="shared" si="10"/>
        <v>0</v>
      </c>
      <c r="D28" s="20">
        <f t="shared" si="11"/>
        <v>0.9</v>
      </c>
      <c r="E28" s="20">
        <f t="shared" si="12"/>
        <v>1.2</v>
      </c>
      <c r="F28" s="20">
        <v>0</v>
      </c>
      <c r="G28" s="20">
        <v>0.9</v>
      </c>
      <c r="H28" s="15">
        <f t="shared" si="9"/>
        <v>1.2</v>
      </c>
      <c r="I28" s="118">
        <f>Z28/100*F28</f>
        <v>0</v>
      </c>
      <c r="J28" s="118">
        <f>Z28/100*G28</f>
        <v>0</v>
      </c>
      <c r="K28" s="118">
        <f>Z28/100*H28</f>
        <v>0</v>
      </c>
      <c r="L28" s="118">
        <f>AA28/100*F28</f>
        <v>0</v>
      </c>
      <c r="M28" s="118">
        <f>AA28/100*G28</f>
        <v>0</v>
      </c>
      <c r="N28" s="118">
        <f>AA28/100*H28</f>
        <v>0</v>
      </c>
      <c r="O28" s="118">
        <f>AB28/100*F28</f>
        <v>0</v>
      </c>
      <c r="P28" s="118">
        <f>AB28/100*G28</f>
        <v>0.8982</v>
      </c>
      <c r="Q28" s="118">
        <f>AB28/100*H28</f>
        <v>1.1976</v>
      </c>
      <c r="R28" s="52">
        <f>AC28/100*F28</f>
        <v>0</v>
      </c>
      <c r="S28" s="52">
        <f>AC28/100*G28</f>
        <v>3.411</v>
      </c>
      <c r="T28" s="52">
        <f>AC28/100*H28</f>
        <v>4.548</v>
      </c>
      <c r="U28" s="47" t="s">
        <v>55</v>
      </c>
      <c r="V28" s="27">
        <v>0</v>
      </c>
      <c r="W28" s="27">
        <v>0</v>
      </c>
      <c r="X28" s="50"/>
      <c r="Z28" s="51">
        <v>0</v>
      </c>
      <c r="AA28" s="51">
        <v>0</v>
      </c>
      <c r="AB28" s="51">
        <v>99.8</v>
      </c>
      <c r="AC28" s="52">
        <v>379</v>
      </c>
    </row>
    <row r="29" spans="1:29" ht="72" customHeight="1" x14ac:dyDescent="0.3">
      <c r="A29" s="23"/>
      <c r="B29" s="16" t="s">
        <v>34</v>
      </c>
      <c r="C29" s="28">
        <f t="shared" si="10"/>
        <v>0.3</v>
      </c>
      <c r="D29" s="20">
        <f t="shared" si="11"/>
        <v>0.3</v>
      </c>
      <c r="E29" s="20">
        <f t="shared" si="12"/>
        <v>0.4</v>
      </c>
      <c r="F29" s="20">
        <v>0.3</v>
      </c>
      <c r="G29" s="20">
        <v>0.3</v>
      </c>
      <c r="H29" s="119">
        <f t="shared" si="9"/>
        <v>0.39999999999999997</v>
      </c>
      <c r="I29" s="118">
        <f>Z29/100*F29</f>
        <v>0</v>
      </c>
      <c r="J29" s="118">
        <f>Z29/100*G29</f>
        <v>0</v>
      </c>
      <c r="K29" s="118">
        <f>Z29/100*H29</f>
        <v>0</v>
      </c>
      <c r="L29" s="118">
        <f>AA29/100*F29</f>
        <v>0</v>
      </c>
      <c r="M29" s="118">
        <f>AA29/100*G29</f>
        <v>0</v>
      </c>
      <c r="N29" s="118">
        <f>AA29/100*H29</f>
        <v>0</v>
      </c>
      <c r="O29" s="118">
        <f>AB29/100*F29</f>
        <v>0</v>
      </c>
      <c r="P29" s="118">
        <f>AB29/100*G29</f>
        <v>0</v>
      </c>
      <c r="Q29" s="118">
        <f>AB29/100*H29</f>
        <v>0</v>
      </c>
      <c r="R29" s="52">
        <f>AC29/100*F29</f>
        <v>0</v>
      </c>
      <c r="S29" s="52">
        <f>AC29/100*G29</f>
        <v>0</v>
      </c>
      <c r="T29" s="52">
        <f>AC29/100*H29</f>
        <v>0</v>
      </c>
      <c r="U29" s="47" t="s">
        <v>35</v>
      </c>
      <c r="V29" s="27">
        <v>0</v>
      </c>
      <c r="W29" s="27">
        <v>0</v>
      </c>
      <c r="X29" s="50"/>
      <c r="Z29" s="51">
        <v>0</v>
      </c>
      <c r="AA29" s="51">
        <v>0</v>
      </c>
      <c r="AB29" s="51">
        <v>0</v>
      </c>
      <c r="AC29" s="52">
        <v>0</v>
      </c>
    </row>
    <row r="30" spans="1:29" ht="56.25" customHeight="1" x14ac:dyDescent="0.3">
      <c r="A30" s="23"/>
      <c r="B30" s="16" t="s">
        <v>66</v>
      </c>
      <c r="C30" s="28">
        <f t="shared" si="10"/>
        <v>6.0000000000000001E-3</v>
      </c>
      <c r="D30" s="20">
        <f t="shared" si="11"/>
        <v>6.0000000000000001E-3</v>
      </c>
      <c r="E30" s="20">
        <f t="shared" si="12"/>
        <v>8.0000000000000002E-3</v>
      </c>
      <c r="F30" s="43">
        <v>6.0000000000000001E-3</v>
      </c>
      <c r="G30" s="43">
        <v>6.0000000000000001E-3</v>
      </c>
      <c r="H30" s="120">
        <f t="shared" si="9"/>
        <v>8.0000000000000002E-3</v>
      </c>
      <c r="I30" s="118">
        <f>Z30/100*F30</f>
        <v>0</v>
      </c>
      <c r="J30" s="118">
        <f>Z30/100*G30</f>
        <v>0</v>
      </c>
      <c r="K30" s="118">
        <f>Z30/100*H30</f>
        <v>0</v>
      </c>
      <c r="L30" s="118">
        <f>AA30/100*F30</f>
        <v>0</v>
      </c>
      <c r="M30" s="118">
        <f>AA30/100*G30</f>
        <v>0</v>
      </c>
      <c r="N30" s="118">
        <f>AA30/100*H30</f>
        <v>0</v>
      </c>
      <c r="O30" s="118">
        <f>AB30/100*F30</f>
        <v>0</v>
      </c>
      <c r="P30" s="118">
        <f>AB30/100*G30</f>
        <v>0</v>
      </c>
      <c r="Q30" s="118">
        <f>AB30/100*H30</f>
        <v>0</v>
      </c>
      <c r="R30" s="52">
        <f>AC30/100*F30</f>
        <v>6.0000000000000002E-5</v>
      </c>
      <c r="S30" s="52">
        <f>AC30/100*G30</f>
        <v>6.0000000000000002E-5</v>
      </c>
      <c r="T30" s="52">
        <f>AC30/100*H30</f>
        <v>8.0000000000000007E-5</v>
      </c>
      <c r="U30" s="47" t="s">
        <v>67</v>
      </c>
      <c r="V30" s="27">
        <v>0</v>
      </c>
      <c r="W30" s="27">
        <v>0</v>
      </c>
      <c r="X30" s="50"/>
      <c r="Z30" s="51">
        <v>0</v>
      </c>
      <c r="AA30" s="51">
        <v>0</v>
      </c>
      <c r="AB30" s="51">
        <v>0</v>
      </c>
      <c r="AC30" s="52">
        <v>1</v>
      </c>
    </row>
    <row r="31" spans="1:29" ht="47.25" customHeight="1" x14ac:dyDescent="0.3">
      <c r="A31" s="24"/>
      <c r="B31" s="36" t="s">
        <v>56</v>
      </c>
      <c r="C31" s="17">
        <f t="shared" si="10"/>
        <v>125</v>
      </c>
      <c r="D31" s="18">
        <f t="shared" si="11"/>
        <v>125</v>
      </c>
      <c r="E31" s="18">
        <f t="shared" si="12"/>
        <v>166.66666666666663</v>
      </c>
      <c r="F31" s="18">
        <v>125</v>
      </c>
      <c r="G31" s="18">
        <v>125</v>
      </c>
      <c r="H31" s="15">
        <f t="shared" si="9"/>
        <v>166.66666666666666</v>
      </c>
      <c r="I31" s="118">
        <f>Z31/100*F31</f>
        <v>0</v>
      </c>
      <c r="J31" s="118">
        <f>Z31/100*G31</f>
        <v>0</v>
      </c>
      <c r="K31" s="118">
        <f>Z31/100*H31</f>
        <v>0</v>
      </c>
      <c r="L31" s="118">
        <f>AA31/100*F31</f>
        <v>0</v>
      </c>
      <c r="M31" s="118">
        <f>AA31/100*G31</f>
        <v>0</v>
      </c>
      <c r="N31" s="118">
        <f>AA31/100*H31</f>
        <v>0</v>
      </c>
      <c r="O31" s="118">
        <f>AB31/100*F31</f>
        <v>0</v>
      </c>
      <c r="P31" s="118">
        <f>AB31/100*G31</f>
        <v>0</v>
      </c>
      <c r="Q31" s="118">
        <f>AB31/100*H31</f>
        <v>0</v>
      </c>
      <c r="R31" s="52">
        <f>AC31/100*F31</f>
        <v>0</v>
      </c>
      <c r="S31" s="52">
        <f>AC31/100*G31</f>
        <v>0</v>
      </c>
      <c r="T31" s="52">
        <f>AC31/100*H31</f>
        <v>0</v>
      </c>
      <c r="U31" s="48" t="s">
        <v>36</v>
      </c>
      <c r="V31" s="27">
        <v>0</v>
      </c>
      <c r="W31" s="27">
        <v>0</v>
      </c>
      <c r="X31" s="50"/>
      <c r="Z31" s="51">
        <v>0</v>
      </c>
      <c r="AA31" s="51">
        <v>0</v>
      </c>
      <c r="AB31" s="51">
        <v>0</v>
      </c>
      <c r="AC31" s="52">
        <v>0</v>
      </c>
    </row>
    <row r="32" spans="1:29" ht="77.25" customHeight="1" x14ac:dyDescent="0.3">
      <c r="A32" s="25" t="s">
        <v>57</v>
      </c>
      <c r="B32" s="16" t="s">
        <v>58</v>
      </c>
      <c r="C32" s="17">
        <f>(100*F32)/(100-X32)</f>
        <v>4.0404040404040407</v>
      </c>
      <c r="D32" s="18">
        <f>(100*G32)/(100-X32)</f>
        <v>4.0404040404040407</v>
      </c>
      <c r="E32" s="18">
        <f>(100*H32)/(100-X32)</f>
        <v>5.3872053872053867</v>
      </c>
      <c r="F32" s="18">
        <v>4</v>
      </c>
      <c r="G32" s="18">
        <v>4</v>
      </c>
      <c r="H32" s="15">
        <f t="shared" si="9"/>
        <v>5.333333333333333</v>
      </c>
      <c r="I32" s="118">
        <f>Z32/100*F32</f>
        <v>0.11199999999999999</v>
      </c>
      <c r="J32" s="118">
        <f>Z32/100*G32</f>
        <v>0.11199999999999999</v>
      </c>
      <c r="K32" s="118">
        <f>Z32/100*H32</f>
        <v>0.14933333333333332</v>
      </c>
      <c r="L32" s="118">
        <f>AA32/100*F32</f>
        <v>0.84</v>
      </c>
      <c r="M32" s="118">
        <f>AA32/100*G32</f>
        <v>0.84</v>
      </c>
      <c r="N32" s="118">
        <f>AA32/100*H32</f>
        <v>1.1199999999999999</v>
      </c>
      <c r="O32" s="118">
        <f>AB32/100*F32</f>
        <v>0.12</v>
      </c>
      <c r="P32" s="118">
        <f>AB32/100*G32</f>
        <v>0.12</v>
      </c>
      <c r="Q32" s="118">
        <f>AB32/100*H32</f>
        <v>0.15999999999999998</v>
      </c>
      <c r="R32" s="52">
        <f>AC32/100*F32</f>
        <v>8.48</v>
      </c>
      <c r="S32" s="52">
        <f>AC32/100*G32</f>
        <v>8.48</v>
      </c>
      <c r="T32" s="52">
        <f>AC32/100*H32</f>
        <v>11.306666666666667</v>
      </c>
      <c r="U32" s="48" t="s">
        <v>59</v>
      </c>
      <c r="V32" s="27">
        <v>0</v>
      </c>
      <c r="W32" s="27">
        <v>0</v>
      </c>
      <c r="X32" s="50">
        <v>1</v>
      </c>
      <c r="Z32" s="51">
        <v>2.8</v>
      </c>
      <c r="AA32" s="51">
        <v>21</v>
      </c>
      <c r="AB32" s="51">
        <v>3</v>
      </c>
      <c r="AC32" s="52">
        <v>212</v>
      </c>
    </row>
    <row r="33" spans="1:29" x14ac:dyDescent="0.3">
      <c r="A33" s="24"/>
      <c r="B33" s="41" t="s">
        <v>60</v>
      </c>
      <c r="C33" s="69" t="s">
        <v>61</v>
      </c>
      <c r="D33" s="70"/>
      <c r="E33" s="71"/>
      <c r="F33" s="22">
        <f>SUM(F14:F31)*(100-W33)/100</f>
        <v>149.60479999999998</v>
      </c>
      <c r="G33" s="22">
        <f>SUM(G14:G31)*(100-W33)/100</f>
        <v>150.32479999999998</v>
      </c>
      <c r="H33" s="22">
        <f>SUM(H14:H31)*(100-W33)/100</f>
        <v>200.43306666666666</v>
      </c>
      <c r="I33" s="88">
        <f>SUM(I14:I32)</f>
        <v>2.3312500000000003</v>
      </c>
      <c r="J33" s="88">
        <f t="shared" ref="J33:T33" si="13">SUM(J14:J32)</f>
        <v>2.3312500000000003</v>
      </c>
      <c r="K33" s="88">
        <f t="shared" si="13"/>
        <v>3.1083333333333334</v>
      </c>
      <c r="L33" s="88">
        <f t="shared" si="13"/>
        <v>3.048</v>
      </c>
      <c r="M33" s="88">
        <f t="shared" si="13"/>
        <v>3.048</v>
      </c>
      <c r="N33" s="88">
        <f t="shared" si="13"/>
        <v>4.0640000000000001</v>
      </c>
      <c r="O33" s="88">
        <f t="shared" si="13"/>
        <v>9.7099499999999992</v>
      </c>
      <c r="P33" s="88">
        <f t="shared" si="13"/>
        <v>10.608149999999998</v>
      </c>
      <c r="Q33" s="88">
        <f t="shared" si="13"/>
        <v>14.1442</v>
      </c>
      <c r="R33" s="94">
        <f t="shared" si="13"/>
        <v>72.994560000000007</v>
      </c>
      <c r="S33" s="94">
        <f t="shared" si="13"/>
        <v>76.405560000000008</v>
      </c>
      <c r="T33" s="94">
        <f t="shared" si="13"/>
        <v>101.87407999999999</v>
      </c>
      <c r="U33" s="65"/>
      <c r="V33" s="27"/>
      <c r="W33" s="26">
        <v>20</v>
      </c>
      <c r="X33" s="50"/>
      <c r="Z33" s="51"/>
      <c r="AA33" s="51"/>
      <c r="AB33" s="51"/>
      <c r="AC33" s="52"/>
    </row>
    <row r="34" spans="1:29" x14ac:dyDescent="0.3">
      <c r="A34" s="24"/>
      <c r="B34" s="41"/>
      <c r="C34" s="72" t="s">
        <v>62</v>
      </c>
      <c r="D34" s="73"/>
      <c r="E34" s="74"/>
      <c r="F34" s="22">
        <f>F32</f>
        <v>4</v>
      </c>
      <c r="G34" s="22">
        <f>G32</f>
        <v>4</v>
      </c>
      <c r="H34" s="22">
        <f>H32</f>
        <v>5.333333333333333</v>
      </c>
      <c r="I34" s="89"/>
      <c r="J34" s="89"/>
      <c r="K34" s="89"/>
      <c r="L34" s="89"/>
      <c r="M34" s="89"/>
      <c r="N34" s="89"/>
      <c r="O34" s="89"/>
      <c r="P34" s="89"/>
      <c r="Q34" s="89"/>
      <c r="R34" s="95"/>
      <c r="S34" s="95"/>
      <c r="T34" s="95"/>
      <c r="U34" s="66"/>
      <c r="V34" s="27"/>
      <c r="W34" s="26"/>
      <c r="X34" s="50"/>
      <c r="Z34" s="51"/>
      <c r="AA34" s="51"/>
      <c r="AB34" s="51"/>
      <c r="AC34" s="52"/>
    </row>
    <row r="35" spans="1:29" x14ac:dyDescent="0.3">
      <c r="A35" s="29"/>
      <c r="B35" s="35"/>
      <c r="C35" s="35"/>
      <c r="D35" s="35"/>
      <c r="E35" s="35"/>
      <c r="F35" s="42"/>
      <c r="G35" s="42"/>
      <c r="H35" s="42"/>
      <c r="I35" s="31"/>
      <c r="J35" s="31"/>
      <c r="K35" s="31"/>
      <c r="L35" s="31"/>
      <c r="M35" s="31"/>
      <c r="N35" s="31"/>
      <c r="O35" s="31"/>
      <c r="P35" s="31"/>
      <c r="Q35" s="31"/>
      <c r="R35" s="30"/>
      <c r="S35" s="30"/>
      <c r="T35" s="30"/>
      <c r="U35" s="32"/>
      <c r="V35" s="33"/>
      <c r="W35" s="34"/>
    </row>
    <row r="36" spans="1:29" x14ac:dyDescent="0.3">
      <c r="A36" s="6"/>
      <c r="B36" s="7"/>
      <c r="C36" s="9"/>
      <c r="D36" s="9"/>
      <c r="E36" s="9"/>
      <c r="F36" s="11"/>
      <c r="G36" s="11"/>
      <c r="H36" s="11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8"/>
    </row>
    <row r="37" spans="1:29" x14ac:dyDescent="0.3">
      <c r="A37" s="53"/>
      <c r="B37" s="80" t="s">
        <v>21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</row>
    <row r="38" spans="1:29" ht="111.75" customHeight="1" x14ac:dyDescent="0.3">
      <c r="A38" s="53"/>
      <c r="B38" s="87" t="s">
        <v>63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9" ht="18.75" customHeight="1" x14ac:dyDescent="0.3">
      <c r="A39" s="53"/>
      <c r="B39" s="87" t="s">
        <v>68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9" ht="15.75" customHeight="1" x14ac:dyDescent="0.3">
      <c r="A40" s="53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</row>
    <row r="41" spans="1:29" x14ac:dyDescent="0.3">
      <c r="A41" s="55"/>
      <c r="B41" s="80" t="s">
        <v>22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</row>
    <row r="42" spans="1:29" x14ac:dyDescent="0.3">
      <c r="A42" s="55"/>
      <c r="B42" s="92" t="s">
        <v>69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</row>
    <row r="43" spans="1:29" ht="27.75" customHeight="1" x14ac:dyDescent="0.3">
      <c r="A43" s="55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</row>
    <row r="44" spans="1:29" ht="16.5" customHeight="1" x14ac:dyDescent="0.3">
      <c r="A44" s="55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</row>
    <row r="45" spans="1:29" ht="16.5" customHeight="1" x14ac:dyDescent="0.3">
      <c r="A45" s="55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</row>
    <row r="46" spans="1:29" ht="16.5" customHeight="1" x14ac:dyDescent="0.3">
      <c r="A46" s="55"/>
      <c r="B46" s="80" t="s">
        <v>23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</row>
    <row r="47" spans="1:29" x14ac:dyDescent="0.3">
      <c r="A47" s="1"/>
      <c r="B47" s="4" t="s">
        <v>26</v>
      </c>
      <c r="C47" s="4"/>
      <c r="D47" s="4" t="s">
        <v>64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3">
      <c r="A48" s="1"/>
      <c r="B48" s="4"/>
      <c r="C48" s="4"/>
      <c r="D48" s="4" t="s">
        <v>65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3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ht="18" customHeight="1" x14ac:dyDescent="0.3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3">
      <c r="A52" s="1"/>
      <c r="B52" s="90" t="s">
        <v>24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</row>
    <row r="53" spans="1:21" x14ac:dyDescent="0.3">
      <c r="A53" s="1"/>
      <c r="B53" s="4" t="s">
        <v>42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5"/>
      <c r="N53" s="4"/>
      <c r="O53" s="4"/>
      <c r="P53" s="5"/>
      <c r="Q53" s="4"/>
      <c r="R53" s="4"/>
      <c r="S53" s="4"/>
      <c r="T53" s="4"/>
      <c r="U53" s="5"/>
    </row>
    <row r="54" spans="1:2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21" ht="15" customHeight="1" x14ac:dyDescent="0.3">
      <c r="A55" s="1"/>
    </row>
    <row r="56" spans="1:21" ht="15" customHeight="1" x14ac:dyDescent="0.3">
      <c r="A56" s="1"/>
    </row>
    <row r="57" spans="1:21" x14ac:dyDescent="0.3">
      <c r="A57" s="1"/>
    </row>
    <row r="58" spans="1:21" ht="15" customHeight="1" x14ac:dyDescent="0.3">
      <c r="A58" s="1"/>
    </row>
    <row r="66" ht="30" customHeight="1" x14ac:dyDescent="0.3"/>
  </sheetData>
  <mergeCells count="104">
    <mergeCell ref="Q1:U1"/>
    <mergeCell ref="Q2:U2"/>
    <mergeCell ref="Q3:U3"/>
    <mergeCell ref="Q4:U4"/>
    <mergeCell ref="B1:H5"/>
    <mergeCell ref="U21:U22"/>
    <mergeCell ref="A6:U6"/>
    <mergeCell ref="A7:U7"/>
    <mergeCell ref="A9:A13"/>
    <mergeCell ref="I11:K11"/>
    <mergeCell ref="L11:N11"/>
    <mergeCell ref="F16:F20"/>
    <mergeCell ref="G16:G20"/>
    <mergeCell ref="H16:H20"/>
    <mergeCell ref="I16:I20"/>
    <mergeCell ref="J16:J20"/>
    <mergeCell ref="K16:K20"/>
    <mergeCell ref="L16:L20"/>
    <mergeCell ref="M16:M20"/>
    <mergeCell ref="N16:N20"/>
    <mergeCell ref="T16:T20"/>
    <mergeCell ref="U16:U20"/>
    <mergeCell ref="O16:O20"/>
    <mergeCell ref="P16:P20"/>
    <mergeCell ref="B52:U52"/>
    <mergeCell ref="B9:B13"/>
    <mergeCell ref="B41:U41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B37:U37"/>
    <mergeCell ref="B38:U38"/>
    <mergeCell ref="O11:Q11"/>
    <mergeCell ref="C9:H10"/>
    <mergeCell ref="Q16:Q20"/>
    <mergeCell ref="R16:R20"/>
    <mergeCell ref="S16:S20"/>
    <mergeCell ref="B42:U44"/>
    <mergeCell ref="Q33:Q34"/>
    <mergeCell ref="R33:R34"/>
    <mergeCell ref="S33:S34"/>
    <mergeCell ref="T33:T34"/>
    <mergeCell ref="V9:V12"/>
    <mergeCell ref="W9:W12"/>
    <mergeCell ref="B46:U46"/>
    <mergeCell ref="I9:Q10"/>
    <mergeCell ref="R9:T11"/>
    <mergeCell ref="U9:U13"/>
    <mergeCell ref="C12:T12"/>
    <mergeCell ref="C11:E11"/>
    <mergeCell ref="F11:H11"/>
    <mergeCell ref="F21:F22"/>
    <mergeCell ref="G21:G22"/>
    <mergeCell ref="H21:H22"/>
    <mergeCell ref="R21:R22"/>
    <mergeCell ref="S21:S22"/>
    <mergeCell ref="T21:T22"/>
    <mergeCell ref="B39:U39"/>
    <mergeCell ref="I33:I34"/>
    <mergeCell ref="J33:J34"/>
    <mergeCell ref="K33:K34"/>
    <mergeCell ref="L33:L34"/>
    <mergeCell ref="M33:M34"/>
    <mergeCell ref="N33:N34"/>
    <mergeCell ref="O33:O34"/>
    <mergeCell ref="P33:P34"/>
    <mergeCell ref="U33:U34"/>
    <mergeCell ref="U14:U15"/>
    <mergeCell ref="C33:E33"/>
    <mergeCell ref="C34:E34"/>
    <mergeCell ref="P14:P15"/>
    <mergeCell ref="Q14:Q15"/>
    <mergeCell ref="R14:R15"/>
    <mergeCell ref="S14:S15"/>
    <mergeCell ref="T14:T15"/>
    <mergeCell ref="K14:K15"/>
    <mergeCell ref="L14:L15"/>
    <mergeCell ref="M14:M15"/>
    <mergeCell ref="N14:N15"/>
    <mergeCell ref="O14:O15"/>
    <mergeCell ref="F14:F15"/>
    <mergeCell ref="G14:G15"/>
    <mergeCell ref="H14:H15"/>
    <mergeCell ref="I14:I15"/>
    <mergeCell ref="J14:J15"/>
    <mergeCell ref="Z16:Z20"/>
    <mergeCell ref="AA16:AA20"/>
    <mergeCell ref="AB16:AB20"/>
    <mergeCell ref="AC16:AC20"/>
    <mergeCell ref="Z21:Z22"/>
    <mergeCell ref="AA21:AA22"/>
    <mergeCell ref="AB21:AB22"/>
    <mergeCell ref="AC21:AC22"/>
    <mergeCell ref="X9:X12"/>
    <mergeCell ref="Z14:Z15"/>
    <mergeCell ref="AA14:AA15"/>
    <mergeCell ref="AB14:AB15"/>
    <mergeCell ref="AC14:AC15"/>
  </mergeCells>
  <pageMargins left="0.25" right="0.25" top="0.75" bottom="0.75" header="0.3" footer="0.3"/>
  <pageSetup paperSize="9" orientation="landscape" r:id="rId1"/>
  <ignoredErrors>
    <ignoredError sqref="C22:E22 C23:E23 C15:E15 C16:E16" formula="1"/>
    <ignoredError sqref="F33:H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2023-07-17T17:51:18Z</dcterms:modified>
</cp:coreProperties>
</file>